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8" windowHeight="9288" activeTab="1"/>
  </bookViews>
  <sheets>
    <sheet name="Авиаторская 5(2022)" sheetId="12" r:id="rId1"/>
    <sheet name="Авиаторская 5(2023)" sheetId="13" r:id="rId2"/>
    <sheet name="Лист2" sheetId="10" r:id="rId3"/>
  </sheets>
  <externalReferences>
    <externalReference r:id="rId4"/>
    <externalReference r:id="rId5"/>
    <externalReference r:id="rId6"/>
  </externalReferences>
  <calcPr calcId="145621"/>
</workbook>
</file>

<file path=xl/calcChain.xml><?xml version="1.0" encoding="utf-8"?>
<calcChain xmlns="http://schemas.openxmlformats.org/spreadsheetml/2006/main">
  <c r="F38" i="13" l="1"/>
  <c r="F45" i="13"/>
  <c r="F53" i="13" l="1"/>
  <c r="F46" i="13"/>
  <c r="F44" i="13"/>
  <c r="F43" i="13"/>
  <c r="F42" i="13"/>
  <c r="F41" i="13"/>
  <c r="F40" i="13"/>
  <c r="F37" i="13"/>
  <c r="F36" i="13"/>
  <c r="F35" i="13"/>
  <c r="F34" i="13"/>
  <c r="F33" i="13"/>
  <c r="A2" i="13"/>
  <c r="F63" i="13"/>
  <c r="F62" i="13"/>
  <c r="F57" i="13"/>
  <c r="G26" i="13"/>
  <c r="F26" i="13"/>
  <c r="E26" i="13"/>
  <c r="G21" i="13"/>
  <c r="F21" i="13"/>
  <c r="E21" i="13"/>
  <c r="G10" i="13"/>
  <c r="F10" i="13"/>
  <c r="E10" i="13"/>
  <c r="E5" i="13"/>
  <c r="E4" i="13"/>
  <c r="E3" i="13" l="1"/>
  <c r="F31" i="13"/>
  <c r="F56" i="13" s="1"/>
  <c r="F61" i="13" s="1"/>
  <c r="F63" i="12"/>
  <c r="F62" i="12"/>
  <c r="F21" i="12"/>
  <c r="G21" i="12"/>
  <c r="E21" i="12"/>
  <c r="F53" i="12" l="1"/>
  <c r="F46" i="12"/>
  <c r="F44" i="12"/>
  <c r="F43" i="12"/>
  <c r="F42" i="12"/>
  <c r="F41" i="12"/>
  <c r="F40" i="12"/>
  <c r="F37" i="12"/>
  <c r="F36" i="12"/>
  <c r="F35" i="12"/>
  <c r="F34" i="12"/>
  <c r="F33" i="12"/>
  <c r="F38" i="12" l="1"/>
  <c r="F57" i="12"/>
  <c r="G26" i="12"/>
  <c r="F26" i="12"/>
  <c r="E26" i="12"/>
  <c r="G10" i="12"/>
  <c r="F10" i="12"/>
  <c r="E10" i="12"/>
  <c r="E5" i="12"/>
  <c r="E4" i="12"/>
  <c r="E3" i="12" l="1"/>
  <c r="F31" i="12"/>
  <c r="F45" i="12"/>
  <c r="F56" i="12" l="1"/>
  <c r="F61" i="12" s="1"/>
  <c r="F64" i="12" s="1"/>
  <c r="F30" i="13" s="1"/>
  <c r="F64" i="13" s="1"/>
  <c r="F68" i="13" s="1"/>
  <c r="F68" i="12" l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<sst xmlns="http://schemas.openxmlformats.org/spreadsheetml/2006/main" count="133" uniqueCount="64">
  <si>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</si>
  <si>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</si>
  <si>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</si>
  <si>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</si>
  <si>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</si>
  <si>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</si>
  <si>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</si>
  <si>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</si>
  <si>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</si>
  <si>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</si>
  <si>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</si>
  <si>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</si>
  <si>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</si>
  <si>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</si>
  <si>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</si>
  <si>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</si>
  <si>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</si>
  <si>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</si>
  <si>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</si>
  <si>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</si>
  <si>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</si>
  <si>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</si>
  <si>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</si>
  <si>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</si>
  <si>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</si>
  <si>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</si>
  <si>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</si>
  <si>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</si>
  <si>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>перед собственниками дома по адресу: ул. Авиаторская, 5</t>
  </si>
  <si>
    <t xml:space="preserve">задолженность с нарастающим итогом с </t>
  </si>
  <si>
    <t>-обращение сТКО</t>
  </si>
  <si>
    <t xml:space="preserve">Фактические расходы на содержание  жилого помещения в т.ч.  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</si>
  <si>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</si>
  <si>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</si>
  <si>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</si>
  <si>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</si>
  <si>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</si>
  <si>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</si>
  <si>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</si>
  <si>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</si>
  <si>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*Задолженность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</si>
  <si>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</si>
  <si>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</si>
  <si>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</si>
  <si>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</si>
  <si>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Оплата труда рабочих </t>
  </si>
  <si>
    <t>Начисления на соц. страх</t>
  </si>
  <si>
    <t>материалы</t>
  </si>
  <si>
    <t xml:space="preserve">работы выполняемые подрядом 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</si>
  <si>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</si>
  <si>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</si>
  <si>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Оплата труда МОП (дворники, уборщицы и т.п.)</t>
  </si>
  <si>
    <t>Оплата труда уборщиков л/клеток</t>
  </si>
  <si>
    <t>Начисления на соц.страх</t>
  </si>
  <si>
    <t>Оплата труда уборщиков мусоропроводов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</si>
  <si>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</si>
  <si>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Прочие прямые затраты, в т.ч. налоги, подготовка кадров</t>
  </si>
  <si>
    <t>Годовой отчет  управляющей организации ООО " ЦУК"   за 2022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</si>
  <si>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</si>
  <si>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</si>
  <si>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</si>
  <si>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</si>
  <si>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</si>
  <si>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Годовой отчет  управляющей организации ООО " ЦУК"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</si>
</sst>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7" fillId="0" borderId="4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13" fillId="0" borderId="0" xfId="0" applyNumberFormat="1" applyFont="1" applyFill="1"/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11" fillId="0" borderId="0" xfId="0" applyFont="1"/>
    <xf numFmtId="4" fontId="0" fillId="0" borderId="0" xfId="0" applyNumberFormat="1" applyFont="1" applyAlignment="1">
      <alignment horizontal="left" wrapText="1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4" fontId="2" fillId="0" borderId="4" xfId="0" applyNumberFormat="1" applyFont="1" applyBorder="1"/>
    <xf numFmtId="0" fontId="3" fillId="2" borderId="0" xfId="0" applyFont="1" applyFill="1"/>
    <xf numFmtId="4" fontId="6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3" fillId="0" borderId="0" xfId="0" applyFont="1" applyFill="1"/>
    <xf numFmtId="0" fontId="8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434">
          <cell r="W434">
            <v>4910.9645033369861</v>
          </cell>
          <cell r="X434">
            <v>1167.8859519885432</v>
          </cell>
          <cell r="Y434">
            <v>282591.35619999998</v>
          </cell>
          <cell r="AV434">
            <v>9.6308728231072836E-8</v>
          </cell>
          <cell r="AW434">
            <v>-257260.33960000001</v>
          </cell>
          <cell r="AY434">
            <v>5536.8151012760418</v>
          </cell>
          <cell r="CQ434">
            <v>61456.267930482645</v>
          </cell>
          <cell r="CR434">
            <v>14970.391773665493</v>
          </cell>
          <cell r="CS434">
            <v>31692.795167029097</v>
          </cell>
          <cell r="DE434">
            <v>0</v>
          </cell>
          <cell r="DI434">
            <v>50437.079506439797</v>
          </cell>
          <cell r="DX434">
            <v>132832.3576660117</v>
          </cell>
          <cell r="DY434">
            <v>30780.34864532738</v>
          </cell>
          <cell r="DZ434">
            <v>15765.063149999996</v>
          </cell>
          <cell r="EA434">
            <v>0</v>
          </cell>
          <cell r="ET434">
            <v>0</v>
          </cell>
          <cell r="EU434">
            <v>50505.044973249744</v>
          </cell>
          <cell r="EX434">
            <v>0</v>
          </cell>
          <cell r="EY434">
            <v>0</v>
          </cell>
          <cell r="EZ434">
            <v>0</v>
          </cell>
          <cell r="FB434">
            <v>0</v>
          </cell>
          <cell r="FQ434">
            <v>509752.39154999988</v>
          </cell>
          <cell r="FR434">
            <v>0</v>
          </cell>
          <cell r="GH434">
            <v>551501.04</v>
          </cell>
          <cell r="GK434">
            <v>6289.2899999999991</v>
          </cell>
          <cell r="GL434">
            <v>0</v>
          </cell>
          <cell r="GN434">
            <v>0</v>
          </cell>
          <cell r="GO434">
            <v>0</v>
          </cell>
          <cell r="GP434">
            <v>0</v>
          </cell>
          <cell r="GQ434">
            <v>0</v>
          </cell>
          <cell r="GR434">
            <v>0</v>
          </cell>
          <cell r="GS434">
            <v>0</v>
          </cell>
          <cell r="GT434">
            <v>0</v>
          </cell>
          <cell r="GU434">
            <v>0</v>
          </cell>
          <cell r="GV43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434">
          <cell r="CQ434">
            <v>20147.92538374327</v>
          </cell>
          <cell r="CR434">
            <v>4950.1739834511209</v>
          </cell>
          <cell r="CS434">
            <v>7092.5205053314276</v>
          </cell>
          <cell r="DI434">
            <v>14993.514642007203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34">
          <cell r="W434">
            <v>268625.34966551058</v>
          </cell>
          <cell r="X434">
            <v>67259.72220329447</v>
          </cell>
          <cell r="Y434">
            <v>241992.10370000001</v>
          </cell>
          <cell r="AV434">
            <v>47895.000000463202</v>
          </cell>
          <cell r="AW434">
            <v>-7510.0699000000004</v>
          </cell>
          <cell r="AX434">
            <v>322622.09638164204</v>
          </cell>
          <cell r="CT434">
            <v>57242.150999999991</v>
          </cell>
          <cell r="ED434">
            <v>158158.94000000003</v>
          </cell>
          <cell r="EE434">
            <v>8845.2150398853864</v>
          </cell>
          <cell r="EF434">
            <v>2099.5632459753147</v>
          </cell>
          <cell r="EG434">
            <v>84746.715449999989</v>
          </cell>
          <cell r="FA434">
            <v>0</v>
          </cell>
          <cell r="FB434">
            <v>2969.6102332004498</v>
          </cell>
          <cell r="FE434">
            <v>0</v>
          </cell>
          <cell r="FF434">
            <v>0</v>
          </cell>
          <cell r="FH434">
            <v>0</v>
          </cell>
          <cell r="FX434">
            <v>19943.390849999996</v>
          </cell>
          <cell r="FY434">
            <v>0</v>
          </cell>
          <cell r="GO434">
            <v>484780.58000000007</v>
          </cell>
          <cell r="GP434">
            <v>203884.34817813768</v>
          </cell>
          <cell r="GR434">
            <v>10349.831699999997</v>
          </cell>
          <cell r="GS434">
            <v>0</v>
          </cell>
          <cell r="GT434">
            <v>0</v>
          </cell>
          <cell r="GU434">
            <v>0</v>
          </cell>
          <cell r="GV434">
            <v>0</v>
          </cell>
          <cell r="GW434">
            <v>0</v>
          </cell>
          <cell r="GX434">
            <v>0</v>
          </cell>
          <cell r="GY434">
            <v>0</v>
          </cell>
          <cell r="GZ43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view="pageBreakPreview" zoomScale="60" zoomScaleNormal="90" workbookViewId="0">
      <selection sqref="A1:G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8" customWidth="1"/>
    <col min="6" max="6" width="14.109375" style="8" customWidth="1"/>
    <col min="7" max="7" width="15.21875" style="8" customWidth="1"/>
    <col min="8" max="8" width="8.77734375" style="8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88" t="s">
        <v>57</v>
      </c>
      <c r="B1" s="88"/>
      <c r="C1" s="88"/>
      <c r="D1" s="88"/>
      <c r="E1" s="88"/>
      <c r="F1" s="88"/>
      <c r="G1" s="89"/>
      <c r="I1" s="19"/>
    </row>
    <row r="2" spans="1:9" ht="22.5" customHeight="1" x14ac:dyDescent="0.25">
      <c r="A2" s="88" t="s">
        <v>28</v>
      </c>
      <c r="B2" s="89"/>
      <c r="C2" s="89"/>
      <c r="D2" s="89"/>
      <c r="E2" s="89"/>
      <c r="F2" s="89"/>
      <c r="G2" s="89"/>
      <c r="I2" s="19"/>
    </row>
    <row r="3" spans="1:9" hidden="1" x14ac:dyDescent="0.25">
      <c r="A3" s="90" t="s">
        <v>0</v>
      </c>
      <c r="B3" s="91"/>
      <c r="C3" s="91"/>
      <c r="D3" s="91"/>
      <c r="E3" s="20">
        <f>E4+E5</f>
        <v>18358.3</v>
      </c>
      <c r="F3" s="20" t="s">
        <v>1</v>
      </c>
      <c r="G3" s="20"/>
      <c r="I3" s="19"/>
    </row>
    <row r="4" spans="1:9" hidden="1" x14ac:dyDescent="0.25">
      <c r="A4" s="90" t="s">
        <v>2</v>
      </c>
      <c r="B4" s="91"/>
      <c r="C4" s="91"/>
      <c r="D4" s="91"/>
      <c r="E4" s="20">
        <f>'[1]2018'!E4</f>
        <v>17955.8</v>
      </c>
      <c r="F4" s="20" t="s">
        <v>1</v>
      </c>
      <c r="G4" s="20"/>
      <c r="I4" s="19"/>
    </row>
    <row r="5" spans="1:9" hidden="1" x14ac:dyDescent="0.25">
      <c r="A5" s="90" t="s">
        <v>3</v>
      </c>
      <c r="B5" s="91"/>
      <c r="C5" s="91"/>
      <c r="D5" s="91"/>
      <c r="E5" s="20">
        <f>'[1]2018'!E5</f>
        <v>402.5</v>
      </c>
      <c r="F5" s="20" t="s">
        <v>4</v>
      </c>
      <c r="G5" s="20"/>
      <c r="I5" s="19"/>
    </row>
    <row r="6" spans="1:9" ht="17.399999999999999" x14ac:dyDescent="0.25">
      <c r="A6" s="31"/>
      <c r="B6" s="32"/>
      <c r="C6" s="32"/>
      <c r="D6" s="32"/>
      <c r="E6" s="12" t="s">
        <v>23</v>
      </c>
      <c r="F6" s="20"/>
      <c r="G6" s="20"/>
      <c r="I6" s="19"/>
    </row>
    <row r="7" spans="1:9" ht="10.8" customHeight="1" x14ac:dyDescent="0.3">
      <c r="A7" s="2"/>
      <c r="B7" s="3"/>
      <c r="C7" s="4"/>
      <c r="D7" s="5"/>
      <c r="E7" s="13"/>
      <c r="F7" s="21"/>
      <c r="G7" s="14"/>
      <c r="H7" s="14"/>
      <c r="I7" s="19"/>
    </row>
    <row r="8" spans="1:9" ht="8.4" customHeight="1" x14ac:dyDescent="0.3">
      <c r="A8" s="2"/>
      <c r="B8" s="6"/>
      <c r="C8" s="4"/>
      <c r="D8" s="5"/>
      <c r="E8" s="15"/>
      <c r="F8" s="21"/>
      <c r="G8" s="14"/>
    </row>
    <row r="9" spans="1:9" ht="39.6" x14ac:dyDescent="0.25">
      <c r="A9" s="85" t="s">
        <v>5</v>
      </c>
      <c r="B9" s="86"/>
      <c r="C9" s="86"/>
      <c r="D9" s="87"/>
      <c r="E9" s="22" t="s">
        <v>6</v>
      </c>
      <c r="F9" s="22" t="s">
        <v>7</v>
      </c>
      <c r="G9" s="16" t="s">
        <v>29</v>
      </c>
    </row>
    <row r="10" spans="1:9" ht="15.6" x14ac:dyDescent="0.3">
      <c r="A10" s="79" t="s">
        <v>8</v>
      </c>
      <c r="B10" s="80"/>
      <c r="C10" s="80"/>
      <c r="D10" s="81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6" x14ac:dyDescent="0.3">
      <c r="A11" s="71" t="s">
        <v>9</v>
      </c>
      <c r="B11" s="72"/>
      <c r="C11" s="72"/>
      <c r="D11" s="73"/>
      <c r="E11" s="7"/>
      <c r="F11" s="7"/>
      <c r="G11" s="7"/>
    </row>
    <row r="12" spans="1:9" ht="15.6" x14ac:dyDescent="0.3">
      <c r="A12" s="71" t="s">
        <v>10</v>
      </c>
      <c r="B12" s="72"/>
      <c r="C12" s="72"/>
      <c r="D12" s="73"/>
      <c r="E12" s="7"/>
      <c r="F12" s="7"/>
      <c r="G12" s="7"/>
    </row>
    <row r="13" spans="1:9" ht="15.6" x14ac:dyDescent="0.3">
      <c r="A13" s="71" t="s">
        <v>11</v>
      </c>
      <c r="B13" s="72"/>
      <c r="C13" s="72"/>
      <c r="D13" s="73"/>
      <c r="E13" s="7"/>
      <c r="F13" s="7"/>
      <c r="G13" s="7"/>
    </row>
    <row r="14" spans="1:9" ht="15.6" x14ac:dyDescent="0.3">
      <c r="A14" s="71" t="s">
        <v>12</v>
      </c>
      <c r="B14" s="72"/>
      <c r="C14" s="72"/>
      <c r="D14" s="73"/>
      <c r="E14" s="7"/>
      <c r="F14" s="7"/>
      <c r="G14" s="7"/>
    </row>
    <row r="15" spans="1:9" ht="15.6" x14ac:dyDescent="0.3">
      <c r="A15" s="75" t="s">
        <v>13</v>
      </c>
      <c r="B15" s="75"/>
      <c r="C15" s="75"/>
      <c r="D15" s="75"/>
      <c r="E15" s="7"/>
      <c r="F15" s="7"/>
      <c r="G15" s="7"/>
    </row>
    <row r="16" spans="1:9" ht="15.6" x14ac:dyDescent="0.3">
      <c r="A16" s="71" t="s">
        <v>30</v>
      </c>
      <c r="B16" s="72"/>
      <c r="C16" s="72"/>
      <c r="D16" s="73"/>
      <c r="E16" s="7"/>
      <c r="F16" s="7"/>
      <c r="G16" s="7"/>
    </row>
    <row r="17" spans="1:10" ht="63.75" customHeight="1" x14ac:dyDescent="0.3">
      <c r="A17" s="82" t="s">
        <v>41</v>
      </c>
      <c r="B17" s="83"/>
      <c r="C17" s="83"/>
      <c r="D17" s="84"/>
      <c r="E17" s="7">
        <v>4769807.26</v>
      </c>
      <c r="F17" s="7">
        <v>4198565.29</v>
      </c>
      <c r="G17" s="7">
        <v>571241.97</v>
      </c>
    </row>
    <row r="18" spans="1:10" ht="15.6" hidden="1" x14ac:dyDescent="0.3">
      <c r="A18" s="75" t="s">
        <v>14</v>
      </c>
      <c r="B18" s="75"/>
      <c r="C18" s="75"/>
      <c r="D18" s="75"/>
      <c r="E18" s="7"/>
      <c r="F18" s="7"/>
      <c r="G18" s="7"/>
      <c r="J18" s="8"/>
    </row>
    <row r="19" spans="1:10" ht="15.6" hidden="1" x14ac:dyDescent="0.3">
      <c r="A19" s="75" t="s">
        <v>15</v>
      </c>
      <c r="B19" s="75"/>
      <c r="C19" s="75"/>
      <c r="D19" s="75"/>
      <c r="E19" s="7"/>
      <c r="F19" s="7"/>
      <c r="G19" s="7"/>
    </row>
    <row r="20" spans="1:10" ht="15.6" hidden="1" x14ac:dyDescent="0.3">
      <c r="A20" s="75" t="s">
        <v>16</v>
      </c>
      <c r="B20" s="75"/>
      <c r="C20" s="75"/>
      <c r="D20" s="75"/>
      <c r="E20" s="7"/>
      <c r="F20" s="7"/>
      <c r="G20" s="7"/>
    </row>
    <row r="21" spans="1:10" ht="32.25" customHeight="1" x14ac:dyDescent="0.3">
      <c r="A21" s="76" t="s">
        <v>42</v>
      </c>
      <c r="B21" s="77"/>
      <c r="C21" s="77"/>
      <c r="D21" s="78"/>
      <c r="E21" s="34">
        <f>E22+E23+E24+E25</f>
        <v>134603</v>
      </c>
      <c r="F21" s="34">
        <f t="shared" ref="F21:G21" si="0">F22+F23+F24+F25</f>
        <v>116735.65</v>
      </c>
      <c r="G21" s="34">
        <f t="shared" si="0"/>
        <v>17867.350000000002</v>
      </c>
    </row>
    <row r="22" spans="1:10" ht="15.6" x14ac:dyDescent="0.3">
      <c r="A22" s="71" t="s">
        <v>24</v>
      </c>
      <c r="B22" s="72"/>
      <c r="C22" s="72"/>
      <c r="D22" s="73"/>
      <c r="E22" s="7">
        <v>1345.38</v>
      </c>
      <c r="F22" s="7">
        <v>1166.25</v>
      </c>
      <c r="G22" s="7">
        <v>179.13</v>
      </c>
    </row>
    <row r="23" spans="1:10" ht="15.6" x14ac:dyDescent="0.3">
      <c r="A23" s="71" t="s">
        <v>25</v>
      </c>
      <c r="B23" s="72"/>
      <c r="C23" s="72"/>
      <c r="D23" s="73"/>
      <c r="E23" s="7">
        <v>7301.7</v>
      </c>
      <c r="F23" s="7">
        <v>6300.95</v>
      </c>
      <c r="G23" s="7">
        <v>1000.75</v>
      </c>
    </row>
    <row r="24" spans="1:10" ht="15.6" x14ac:dyDescent="0.3">
      <c r="A24" s="71" t="s">
        <v>26</v>
      </c>
      <c r="B24" s="72"/>
      <c r="C24" s="72"/>
      <c r="D24" s="73"/>
      <c r="E24" s="7">
        <v>125955.92</v>
      </c>
      <c r="F24" s="7">
        <v>109268.45</v>
      </c>
      <c r="G24" s="7">
        <v>16687.47</v>
      </c>
    </row>
    <row r="25" spans="1:10" ht="15.6" x14ac:dyDescent="0.3">
      <c r="A25" s="71" t="s">
        <v>43</v>
      </c>
      <c r="B25" s="72"/>
      <c r="C25" s="72"/>
      <c r="D25" s="73"/>
      <c r="E25" s="7"/>
      <c r="F25" s="7"/>
      <c r="G25" s="7"/>
    </row>
    <row r="26" spans="1:10" ht="15.6" hidden="1" x14ac:dyDescent="0.3">
      <c r="A26" s="74" t="s">
        <v>17</v>
      </c>
      <c r="B26" s="74"/>
      <c r="C26" s="74"/>
      <c r="D26" s="74"/>
      <c r="E26" s="23">
        <f>E27</f>
        <v>0</v>
      </c>
      <c r="F26" s="23">
        <f t="shared" ref="F26:G26" si="1">F27</f>
        <v>0</v>
      </c>
      <c r="G26" s="23">
        <f t="shared" si="1"/>
        <v>0</v>
      </c>
    </row>
    <row r="27" spans="1:10" ht="15.6" hidden="1" x14ac:dyDescent="0.3">
      <c r="A27" s="75" t="s">
        <v>18</v>
      </c>
      <c r="B27" s="75"/>
      <c r="C27" s="75"/>
      <c r="D27" s="75"/>
      <c r="E27" s="7"/>
      <c r="F27" s="7"/>
      <c r="G27" s="7"/>
      <c r="J27" s="8"/>
    </row>
    <row r="28" spans="1:10" ht="8.4" customHeight="1" x14ac:dyDescent="0.3">
      <c r="A28" s="24"/>
      <c r="B28" s="24"/>
      <c r="C28" s="24"/>
      <c r="D28" s="24"/>
      <c r="E28" s="25"/>
      <c r="F28" s="25"/>
    </row>
    <row r="29" spans="1:10" ht="15.6" x14ac:dyDescent="0.3">
      <c r="A29" s="9" t="s">
        <v>31</v>
      </c>
      <c r="B29" s="9"/>
      <c r="C29" s="9"/>
      <c r="D29" s="9"/>
      <c r="E29" s="26"/>
      <c r="F29" s="27"/>
    </row>
    <row r="30" spans="1:10" ht="15.6" x14ac:dyDescent="0.3">
      <c r="A30" s="42" t="s">
        <v>44</v>
      </c>
      <c r="B30" s="42"/>
      <c r="C30" s="42"/>
      <c r="D30" s="42"/>
      <c r="E30" s="42"/>
      <c r="F30" s="28"/>
      <c r="G30" s="11"/>
    </row>
    <row r="31" spans="1:10" x14ac:dyDescent="0.25">
      <c r="A31" s="63" t="s">
        <v>32</v>
      </c>
      <c r="B31" s="64"/>
      <c r="C31" s="64"/>
      <c r="D31" s="64"/>
      <c r="E31" s="65"/>
      <c r="F31" s="59">
        <f>SUM(F33:F37)</f>
        <v>546699.07370669779</v>
      </c>
      <c r="G31" s="1"/>
      <c r="H31" s="1"/>
    </row>
    <row r="32" spans="1:10" ht="67.2" customHeight="1" x14ac:dyDescent="0.25">
      <c r="A32" s="66"/>
      <c r="B32" s="67"/>
      <c r="C32" s="67"/>
      <c r="D32" s="67"/>
      <c r="E32" s="68"/>
      <c r="F32" s="60"/>
      <c r="G32" s="1"/>
      <c r="H32" s="1"/>
    </row>
    <row r="33" spans="1:12" ht="15.6" hidden="1" x14ac:dyDescent="0.3">
      <c r="A33" s="49" t="s">
        <v>45</v>
      </c>
      <c r="B33" s="50"/>
      <c r="C33" s="50"/>
      <c r="D33" s="50"/>
      <c r="E33" s="55"/>
      <c r="F33" s="17">
        <f>'[2]УК ВР декабрь нар'!W434+'[2]УК ВР декабрь нар'!EX434</f>
        <v>4910.9645033369861</v>
      </c>
      <c r="G33" s="1"/>
      <c r="H33" s="1"/>
      <c r="L33" s="35"/>
    </row>
    <row r="34" spans="1:12" ht="15.6" hidden="1" x14ac:dyDescent="0.3">
      <c r="A34" s="49" t="s">
        <v>46</v>
      </c>
      <c r="B34" s="50"/>
      <c r="C34" s="50"/>
      <c r="D34" s="50"/>
      <c r="E34" s="55"/>
      <c r="F34" s="17">
        <f>'[2]УК ВР декабрь нар'!X434+'[2]УК ВР декабрь нар'!EY434</f>
        <v>1167.8859519885432</v>
      </c>
      <c r="G34" s="1"/>
      <c r="H34" s="1"/>
    </row>
    <row r="35" spans="1:12" ht="15.6" hidden="1" x14ac:dyDescent="0.3">
      <c r="A35" s="49" t="s">
        <v>47</v>
      </c>
      <c r="B35" s="50"/>
      <c r="C35" s="50"/>
      <c r="D35" s="50"/>
      <c r="E35" s="55"/>
      <c r="F35" s="17">
        <f>'[2]УК ВР декабрь нар'!Y434+'[2]УК ВР декабрь нар'!EZ434+'[2]УК ВР декабрь нар'!FB434+'[2]УК ВР декабрь нар'!AW434</f>
        <v>25331.016599999974</v>
      </c>
      <c r="G35" s="1"/>
      <c r="H35" s="1"/>
    </row>
    <row r="36" spans="1:12" ht="15.6" hidden="1" x14ac:dyDescent="0.3">
      <c r="A36" s="49" t="s">
        <v>48</v>
      </c>
      <c r="B36" s="50"/>
      <c r="C36" s="50"/>
      <c r="D36" s="50"/>
      <c r="E36" s="55"/>
      <c r="F36" s="17">
        <f>'[2]УК ВР декабрь нар'!AV434+'[2]УК ВР декабрь нар'!FQ434</f>
        <v>509752.39155009622</v>
      </c>
      <c r="G36" s="1"/>
      <c r="H36" s="1"/>
    </row>
    <row r="37" spans="1:12" ht="15.6" hidden="1" x14ac:dyDescent="0.3">
      <c r="A37" s="51" t="s">
        <v>49</v>
      </c>
      <c r="B37" s="61"/>
      <c r="C37" s="61"/>
      <c r="D37" s="61"/>
      <c r="E37" s="62"/>
      <c r="F37" s="17">
        <f>'[2]УК ВР декабрь нар'!AY434+'[2]УК ВР декабрь нар'!FR434</f>
        <v>5536.8151012760418</v>
      </c>
      <c r="G37" s="1"/>
      <c r="H37" s="1"/>
    </row>
    <row r="38" spans="1:12" x14ac:dyDescent="0.25">
      <c r="A38" s="63" t="s">
        <v>33</v>
      </c>
      <c r="B38" s="64"/>
      <c r="C38" s="64"/>
      <c r="D38" s="64"/>
      <c r="E38" s="65"/>
      <c r="F38" s="59">
        <f>SUM(F40:F44)+303726.33</f>
        <v>692165.67881220579</v>
      </c>
      <c r="G38" s="1"/>
      <c r="H38" s="1"/>
    </row>
    <row r="39" spans="1:12" ht="94.8" customHeight="1" x14ac:dyDescent="0.25">
      <c r="A39" s="66"/>
      <c r="B39" s="67"/>
      <c r="C39" s="67"/>
      <c r="D39" s="67"/>
      <c r="E39" s="68"/>
      <c r="F39" s="60"/>
      <c r="G39" s="1"/>
      <c r="H39" s="1"/>
    </row>
    <row r="40" spans="1:12" ht="15.6" hidden="1" x14ac:dyDescent="0.3">
      <c r="A40" s="48" t="s">
        <v>45</v>
      </c>
      <c r="B40" s="48"/>
      <c r="C40" s="48"/>
      <c r="D40" s="48"/>
      <c r="E40" s="48"/>
      <c r="F40" s="17">
        <f>'[2]УК ВР декабрь нар'!CQ434+'[2]УК ВР декабрь нар'!DX434</f>
        <v>194288.62559649436</v>
      </c>
      <c r="G40" s="1"/>
      <c r="H40" s="1"/>
      <c r="L40" s="35"/>
    </row>
    <row r="41" spans="1:12" ht="15.6" hidden="1" x14ac:dyDescent="0.3">
      <c r="A41" s="48" t="s">
        <v>46</v>
      </c>
      <c r="B41" s="48"/>
      <c r="C41" s="48"/>
      <c r="D41" s="48"/>
      <c r="E41" s="48"/>
      <c r="F41" s="17">
        <f>'[2]УК ВР декабрь нар'!CR434+'[2]УК ВР декабрь нар'!DY434</f>
        <v>45750.740418992871</v>
      </c>
      <c r="G41" s="1"/>
      <c r="H41" s="1"/>
    </row>
    <row r="42" spans="1:12" ht="15.6" hidden="1" x14ac:dyDescent="0.3">
      <c r="A42" s="48" t="s">
        <v>47</v>
      </c>
      <c r="B42" s="48"/>
      <c r="C42" s="48"/>
      <c r="D42" s="48"/>
      <c r="E42" s="48"/>
      <c r="F42" s="17">
        <f>'[2]УК ВР декабрь нар'!DZ434+'[2]УК ВР декабрь нар'!EA434+'[2]УК ВР декабрь нар'!CS434</f>
        <v>47457.858317029095</v>
      </c>
      <c r="G42" s="1"/>
      <c r="H42" s="1"/>
    </row>
    <row r="43" spans="1:12" ht="15.6" hidden="1" x14ac:dyDescent="0.3">
      <c r="A43" s="48" t="s">
        <v>48</v>
      </c>
      <c r="B43" s="48"/>
      <c r="C43" s="48"/>
      <c r="D43" s="48"/>
      <c r="E43" s="48"/>
      <c r="F43" s="17">
        <f>'[2]УК ВР декабрь нар'!DE434+'[2]УК ВР декабрь нар'!ET434</f>
        <v>0</v>
      </c>
      <c r="G43" s="1"/>
      <c r="H43" s="1"/>
    </row>
    <row r="44" spans="1:12" ht="51" hidden="1" customHeight="1" x14ac:dyDescent="0.3">
      <c r="A44" s="51" t="s">
        <v>50</v>
      </c>
      <c r="B44" s="52"/>
      <c r="C44" s="52"/>
      <c r="D44" s="52"/>
      <c r="E44" s="53"/>
      <c r="F44" s="17">
        <f>'[2]УК ВР декабрь нар'!DI434+'[2]УК ВР декабрь нар'!EU434</f>
        <v>100942.12447968955</v>
      </c>
      <c r="G44" s="1"/>
      <c r="H44" s="1"/>
    </row>
    <row r="45" spans="1:12" ht="63.6" customHeight="1" x14ac:dyDescent="0.3">
      <c r="A45" s="54" t="s">
        <v>34</v>
      </c>
      <c r="B45" s="69"/>
      <c r="C45" s="69"/>
      <c r="D45" s="69"/>
      <c r="E45" s="70"/>
      <c r="F45" s="10">
        <f>SUM(F46:F54)</f>
        <v>557790.33000000007</v>
      </c>
      <c r="G45" s="1"/>
      <c r="H45" s="1"/>
    </row>
    <row r="46" spans="1:12" ht="15.6" hidden="1" x14ac:dyDescent="0.3">
      <c r="A46" s="45" t="s">
        <v>51</v>
      </c>
      <c r="B46" s="46"/>
      <c r="C46" s="46"/>
      <c r="D46" s="46"/>
      <c r="E46" s="47"/>
      <c r="F46" s="17">
        <f>'[2]УК ВР декабрь нар'!GH434</f>
        <v>551501.04</v>
      </c>
      <c r="G46" s="1"/>
      <c r="H46" s="1"/>
      <c r="L46" s="35"/>
    </row>
    <row r="47" spans="1:12" ht="15.6" hidden="1" x14ac:dyDescent="0.3">
      <c r="A47" s="49" t="s">
        <v>46</v>
      </c>
      <c r="B47" s="50"/>
      <c r="C47" s="50"/>
      <c r="D47" s="50"/>
      <c r="E47" s="50"/>
      <c r="F47" s="17"/>
      <c r="G47" s="1"/>
      <c r="H47" s="1"/>
    </row>
    <row r="48" spans="1:12" ht="15.6" hidden="1" x14ac:dyDescent="0.3">
      <c r="A48" s="48" t="s">
        <v>52</v>
      </c>
      <c r="B48" s="48"/>
      <c r="C48" s="48"/>
      <c r="D48" s="48"/>
      <c r="E48" s="49"/>
      <c r="F48" s="17"/>
      <c r="G48" s="1"/>
      <c r="H48" s="1"/>
    </row>
    <row r="49" spans="1:15" ht="15.6" hidden="1" x14ac:dyDescent="0.3">
      <c r="A49" s="49" t="s">
        <v>53</v>
      </c>
      <c r="B49" s="50"/>
      <c r="C49" s="50"/>
      <c r="D49" s="50"/>
      <c r="E49" s="50"/>
      <c r="F49" s="17"/>
      <c r="G49" s="1"/>
      <c r="H49" s="1"/>
    </row>
    <row r="50" spans="1:15" ht="15.6" hidden="1" x14ac:dyDescent="0.3">
      <c r="A50" s="48" t="s">
        <v>54</v>
      </c>
      <c r="B50" s="48"/>
      <c r="C50" s="48"/>
      <c r="D50" s="48"/>
      <c r="E50" s="49"/>
      <c r="F50" s="17"/>
      <c r="G50" s="1"/>
      <c r="H50" s="1"/>
    </row>
    <row r="51" spans="1:15" ht="15.6" hidden="1" x14ac:dyDescent="0.3">
      <c r="A51" s="49" t="s">
        <v>53</v>
      </c>
      <c r="B51" s="50"/>
      <c r="C51" s="50"/>
      <c r="D51" s="50"/>
      <c r="E51" s="50"/>
      <c r="F51" s="17"/>
      <c r="G51" s="1"/>
      <c r="H51" s="1"/>
    </row>
    <row r="52" spans="1:15" ht="15.6" hidden="1" x14ac:dyDescent="0.3">
      <c r="A52" s="48" t="s">
        <v>47</v>
      </c>
      <c r="B52" s="48"/>
      <c r="C52" s="48"/>
      <c r="D52" s="48"/>
      <c r="E52" s="49"/>
      <c r="F52" s="17"/>
      <c r="G52" s="1"/>
      <c r="H52" s="1"/>
    </row>
    <row r="53" spans="1:15" ht="15.6" hidden="1" x14ac:dyDescent="0.3">
      <c r="A53" s="49" t="s">
        <v>48</v>
      </c>
      <c r="B53" s="50"/>
      <c r="C53" s="50"/>
      <c r="D53" s="50"/>
      <c r="E53" s="50"/>
      <c r="F53" s="17">
        <f>'[2]УК ВР декабрь нар'!GK434+'[2]УК ВР декабрь нар'!GL434+'[2]УК ВР декабрь нар'!GN434+'[2]УК ВР декабрь нар'!GO434+'[2]УК ВР декабрь нар'!GP434+'[2]УК ВР декабрь нар'!GQ434+'[2]УК ВР декабрь нар'!GR434+'[2]УК ВР декабрь нар'!GS434+'[2]УК ВР декабрь нар'!GT434+'[2]УК ВР декабрь нар'!GU434+'[2]УК ВР декабрь нар'!GV434</f>
        <v>6289.2899999999991</v>
      </c>
      <c r="G53" s="1"/>
      <c r="H53" s="1"/>
    </row>
    <row r="54" spans="1:15" ht="15.6" hidden="1" x14ac:dyDescent="0.3">
      <c r="A54" s="51" t="s">
        <v>55</v>
      </c>
      <c r="B54" s="52"/>
      <c r="C54" s="52"/>
      <c r="D54" s="52"/>
      <c r="E54" s="53"/>
      <c r="F54" s="17"/>
      <c r="G54" s="1"/>
      <c r="H54" s="1"/>
    </row>
    <row r="55" spans="1:15" ht="15.6" hidden="1" customHeight="1" x14ac:dyDescent="0.3">
      <c r="A55" s="54" t="s">
        <v>56</v>
      </c>
      <c r="B55" s="50"/>
      <c r="C55" s="50"/>
      <c r="D55" s="50"/>
      <c r="E55" s="55"/>
      <c r="F55" s="36"/>
      <c r="G55" s="1"/>
      <c r="H55" s="1"/>
    </row>
    <row r="56" spans="1:15" ht="15.6" x14ac:dyDescent="0.3">
      <c r="A56" s="56" t="s">
        <v>35</v>
      </c>
      <c r="B56" s="57"/>
      <c r="C56" s="57"/>
      <c r="D56" s="57"/>
      <c r="E56" s="58"/>
      <c r="F56" s="10">
        <f>F31+F38+F45+F55</f>
        <v>1796655.0825189035</v>
      </c>
      <c r="H56" s="1"/>
      <c r="K56" s="8"/>
    </row>
    <row r="57" spans="1:15" ht="15.6" x14ac:dyDescent="0.3">
      <c r="A57" s="29" t="s">
        <v>36</v>
      </c>
      <c r="B57" s="33"/>
      <c r="C57" s="33"/>
      <c r="D57" s="33"/>
      <c r="E57" s="33"/>
      <c r="F57" s="10">
        <f>F58+F59+F60</f>
        <v>468800.76</v>
      </c>
      <c r="G57" s="1"/>
      <c r="H57" s="1"/>
    </row>
    <row r="58" spans="1:15" ht="15.6" x14ac:dyDescent="0.3">
      <c r="A58" s="49" t="s">
        <v>19</v>
      </c>
      <c r="B58" s="50"/>
      <c r="C58" s="50"/>
      <c r="D58" s="50"/>
      <c r="E58" s="50"/>
      <c r="F58" s="17">
        <v>96605.22</v>
      </c>
      <c r="G58" s="1"/>
      <c r="H58" s="1"/>
    </row>
    <row r="59" spans="1:15" ht="15.6" x14ac:dyDescent="0.3">
      <c r="A59" s="49" t="s">
        <v>20</v>
      </c>
      <c r="B59" s="50"/>
      <c r="C59" s="50"/>
      <c r="D59" s="50"/>
      <c r="E59" s="50"/>
      <c r="F59" s="17">
        <v>372195.54</v>
      </c>
      <c r="G59" s="1"/>
      <c r="H59" s="1"/>
    </row>
    <row r="60" spans="1:15" ht="18" hidden="1" customHeight="1" x14ac:dyDescent="0.3">
      <c r="A60" s="45" t="s">
        <v>37</v>
      </c>
      <c r="B60" s="46"/>
      <c r="C60" s="46"/>
      <c r="D60" s="46"/>
      <c r="E60" s="47"/>
      <c r="F60" s="17">
        <v>0</v>
      </c>
      <c r="G60" s="1"/>
      <c r="H60" s="1"/>
    </row>
    <row r="61" spans="1:15" ht="15.6" x14ac:dyDescent="0.3">
      <c r="A61" s="41" t="s">
        <v>38</v>
      </c>
      <c r="B61" s="41"/>
      <c r="C61" s="41"/>
      <c r="D61" s="41"/>
      <c r="E61" s="41"/>
      <c r="F61" s="10">
        <f>F56+F57</f>
        <v>2265455.8425189033</v>
      </c>
      <c r="G61" s="1"/>
      <c r="H61" s="1"/>
      <c r="N61" s="8"/>
      <c r="O61" s="8"/>
    </row>
    <row r="62" spans="1:15" ht="15.6" x14ac:dyDescent="0.3">
      <c r="A62" s="42" t="s">
        <v>21</v>
      </c>
      <c r="B62" s="42"/>
      <c r="C62" s="42"/>
      <c r="D62" s="42"/>
      <c r="E62" s="42"/>
      <c r="F62" s="18">
        <f>E17</f>
        <v>4769807.26</v>
      </c>
      <c r="G62" s="1"/>
      <c r="H62" s="1"/>
    </row>
    <row r="63" spans="1:15" ht="15.6" x14ac:dyDescent="0.3">
      <c r="A63" s="42" t="s">
        <v>22</v>
      </c>
      <c r="B63" s="42"/>
      <c r="C63" s="42"/>
      <c r="D63" s="42"/>
      <c r="E63" s="42"/>
      <c r="F63" s="10">
        <f>F17</f>
        <v>4198565.29</v>
      </c>
      <c r="G63" s="1"/>
      <c r="H63" s="30"/>
    </row>
    <row r="64" spans="1:15" ht="15.6" x14ac:dyDescent="0.3">
      <c r="A64" s="43" t="s">
        <v>40</v>
      </c>
      <c r="B64" s="43"/>
      <c r="C64" s="43"/>
      <c r="D64" s="43"/>
      <c r="E64" s="43"/>
      <c r="F64" s="10">
        <f>F30+F62-F61</f>
        <v>2504351.4174810965</v>
      </c>
      <c r="G64" s="1"/>
      <c r="H64" s="30"/>
      <c r="K64" s="8"/>
    </row>
    <row r="65" spans="1:8" ht="11.55" customHeight="1" x14ac:dyDescent="0.25">
      <c r="E65" s="1"/>
      <c r="F65" s="1"/>
      <c r="G65" s="1"/>
      <c r="H65" s="1"/>
    </row>
    <row r="66" spans="1:8" x14ac:dyDescent="0.25">
      <c r="A66" s="1" t="s">
        <v>27</v>
      </c>
      <c r="E66" s="1"/>
      <c r="F66" s="30"/>
    </row>
    <row r="67" spans="1:8" ht="8.4" customHeight="1" x14ac:dyDescent="0.25">
      <c r="E67" s="1"/>
      <c r="F67" s="1"/>
    </row>
    <row r="68" spans="1:8" ht="27.6" customHeight="1" x14ac:dyDescent="0.3">
      <c r="A68" s="44" t="s">
        <v>39</v>
      </c>
      <c r="B68" s="44"/>
      <c r="C68" s="44"/>
      <c r="D68" s="44"/>
      <c r="E68" s="44"/>
      <c r="F68" s="21">
        <f>F64-G17</f>
        <v>1933109.4474810965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" zoomScale="90" zoomScaleNormal="90" workbookViewId="0">
      <selection activeCell="L24" sqref="L24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6" width="14.109375" style="8" customWidth="1"/>
    <col min="7" max="7" width="15.21875" style="8" customWidth="1"/>
    <col min="8" max="8" width="8.77734375" style="8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88" t="s">
        <v>63</v>
      </c>
      <c r="B1" s="88"/>
      <c r="C1" s="88"/>
      <c r="D1" s="88"/>
      <c r="E1" s="88"/>
      <c r="F1" s="88"/>
      <c r="G1" s="89"/>
      <c r="I1" s="19"/>
    </row>
    <row r="2" spans="1:9" ht="22.5" customHeight="1" x14ac:dyDescent="0.25">
      <c r="A2" s="88" t="str">
        <f>'Авиаторская 5(2022)'!A2:G2</f>
        <v>перед собственниками дома по адресу: ул. Авиаторская, 5</v>
      </c>
      <c r="B2" s="89"/>
      <c r="C2" s="89"/>
      <c r="D2" s="89"/>
      <c r="E2" s="89"/>
      <c r="F2" s="89"/>
      <c r="G2" s="89"/>
      <c r="I2" s="19"/>
    </row>
    <row r="3" spans="1:9" hidden="1" x14ac:dyDescent="0.25">
      <c r="A3" s="90" t="s">
        <v>0</v>
      </c>
      <c r="B3" s="91"/>
      <c r="C3" s="91"/>
      <c r="D3" s="91"/>
      <c r="E3" s="20">
        <f>E4+E5</f>
        <v>18358.3</v>
      </c>
      <c r="F3" s="20" t="s">
        <v>1</v>
      </c>
      <c r="G3" s="20"/>
      <c r="I3" s="19"/>
    </row>
    <row r="4" spans="1:9" hidden="1" x14ac:dyDescent="0.25">
      <c r="A4" s="90" t="s">
        <v>2</v>
      </c>
      <c r="B4" s="91"/>
      <c r="C4" s="91"/>
      <c r="D4" s="91"/>
      <c r="E4" s="20">
        <f>'[1]2018'!E4</f>
        <v>17955.8</v>
      </c>
      <c r="F4" s="20" t="s">
        <v>1</v>
      </c>
      <c r="G4" s="20"/>
      <c r="I4" s="19"/>
    </row>
    <row r="5" spans="1:9" hidden="1" x14ac:dyDescent="0.25">
      <c r="A5" s="90" t="s">
        <v>3</v>
      </c>
      <c r="B5" s="91"/>
      <c r="C5" s="91"/>
      <c r="D5" s="91"/>
      <c r="E5" s="20">
        <f>'[1]2018'!E5</f>
        <v>402.5</v>
      </c>
      <c r="F5" s="20" t="s">
        <v>4</v>
      </c>
      <c r="G5" s="20"/>
      <c r="I5" s="19"/>
    </row>
    <row r="6" spans="1:9" ht="17.399999999999999" x14ac:dyDescent="0.25">
      <c r="A6" s="37"/>
      <c r="B6" s="38"/>
      <c r="C6" s="38"/>
      <c r="D6" s="38"/>
      <c r="E6" s="12" t="s">
        <v>23</v>
      </c>
      <c r="F6" s="20"/>
      <c r="G6" s="20"/>
      <c r="I6" s="19"/>
    </row>
    <row r="7" spans="1:9" ht="10.8" customHeight="1" x14ac:dyDescent="0.3">
      <c r="A7" s="2"/>
      <c r="B7" s="3"/>
      <c r="C7" s="4"/>
      <c r="D7" s="5"/>
      <c r="E7" s="13"/>
      <c r="F7" s="21"/>
      <c r="G7" s="14"/>
      <c r="H7" s="14"/>
      <c r="I7" s="19"/>
    </row>
    <row r="8" spans="1:9" ht="8.4" customHeight="1" x14ac:dyDescent="0.3">
      <c r="A8" s="2"/>
      <c r="B8" s="6"/>
      <c r="C8" s="4"/>
      <c r="D8" s="5"/>
      <c r="E8" s="15"/>
      <c r="F8" s="21"/>
      <c r="G8" s="14"/>
    </row>
    <row r="9" spans="1:9" ht="39.6" x14ac:dyDescent="0.25">
      <c r="A9" s="85" t="s">
        <v>5</v>
      </c>
      <c r="B9" s="86"/>
      <c r="C9" s="86"/>
      <c r="D9" s="87"/>
      <c r="E9" s="22" t="s">
        <v>6</v>
      </c>
      <c r="F9" s="22" t="s">
        <v>7</v>
      </c>
      <c r="G9" s="16" t="s">
        <v>29</v>
      </c>
    </row>
    <row r="10" spans="1:9" ht="15.6" x14ac:dyDescent="0.3">
      <c r="A10" s="79" t="s">
        <v>8</v>
      </c>
      <c r="B10" s="80"/>
      <c r="C10" s="80"/>
      <c r="D10" s="81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6" x14ac:dyDescent="0.3">
      <c r="A11" s="71" t="s">
        <v>9</v>
      </c>
      <c r="B11" s="72"/>
      <c r="C11" s="72"/>
      <c r="D11" s="73"/>
      <c r="E11" s="7"/>
      <c r="F11" s="7"/>
      <c r="G11" s="7"/>
    </row>
    <row r="12" spans="1:9" ht="15.6" x14ac:dyDescent="0.3">
      <c r="A12" s="71" t="s">
        <v>10</v>
      </c>
      <c r="B12" s="72"/>
      <c r="C12" s="72"/>
      <c r="D12" s="73"/>
      <c r="E12" s="7"/>
      <c r="F12" s="7"/>
      <c r="G12" s="7"/>
    </row>
    <row r="13" spans="1:9" ht="15.6" x14ac:dyDescent="0.3">
      <c r="A13" s="71" t="s">
        <v>11</v>
      </c>
      <c r="B13" s="72"/>
      <c r="C13" s="72"/>
      <c r="D13" s="73"/>
      <c r="E13" s="7"/>
      <c r="F13" s="7"/>
      <c r="G13" s="7"/>
    </row>
    <row r="14" spans="1:9" ht="15.6" x14ac:dyDescent="0.3">
      <c r="A14" s="71" t="s">
        <v>12</v>
      </c>
      <c r="B14" s="72"/>
      <c r="C14" s="72"/>
      <c r="D14" s="73"/>
      <c r="E14" s="7"/>
      <c r="F14" s="7"/>
      <c r="G14" s="7"/>
    </row>
    <row r="15" spans="1:9" ht="15.6" x14ac:dyDescent="0.3">
      <c r="A15" s="75" t="s">
        <v>58</v>
      </c>
      <c r="B15" s="75"/>
      <c r="C15" s="75"/>
      <c r="D15" s="75"/>
      <c r="E15" s="7"/>
      <c r="F15" s="7"/>
      <c r="G15" s="7"/>
    </row>
    <row r="16" spans="1:9" ht="15.6" x14ac:dyDescent="0.3">
      <c r="A16" s="71" t="s">
        <v>30</v>
      </c>
      <c r="B16" s="72"/>
      <c r="C16" s="72"/>
      <c r="D16" s="73"/>
      <c r="E16" s="7"/>
      <c r="F16" s="7"/>
      <c r="G16" s="7"/>
    </row>
    <row r="17" spans="1:10" ht="63.75" customHeight="1" x14ac:dyDescent="0.3">
      <c r="A17" s="92" t="s">
        <v>41</v>
      </c>
      <c r="B17" s="93"/>
      <c r="C17" s="93"/>
      <c r="D17" s="94"/>
      <c r="E17" s="7">
        <v>1779153.53</v>
      </c>
      <c r="F17" s="7">
        <v>1935128.47</v>
      </c>
      <c r="G17" s="7">
        <v>144878.88</v>
      </c>
    </row>
    <row r="18" spans="1:10" ht="15.6" hidden="1" x14ac:dyDescent="0.3">
      <c r="A18" s="75" t="s">
        <v>14</v>
      </c>
      <c r="B18" s="75"/>
      <c r="C18" s="75"/>
      <c r="D18" s="75"/>
      <c r="E18" s="7"/>
      <c r="F18" s="7"/>
      <c r="G18" s="7"/>
      <c r="J18" s="8"/>
    </row>
    <row r="19" spans="1:10" ht="15.6" hidden="1" x14ac:dyDescent="0.3">
      <c r="A19" s="75" t="s">
        <v>15</v>
      </c>
      <c r="B19" s="75"/>
      <c r="C19" s="75"/>
      <c r="D19" s="75"/>
      <c r="E19" s="7"/>
      <c r="F19" s="7"/>
      <c r="G19" s="7"/>
    </row>
    <row r="20" spans="1:10" ht="15.6" hidden="1" x14ac:dyDescent="0.3">
      <c r="A20" s="75" t="s">
        <v>16</v>
      </c>
      <c r="B20" s="75"/>
      <c r="C20" s="75"/>
      <c r="D20" s="75"/>
      <c r="E20" s="7"/>
      <c r="F20" s="7"/>
      <c r="G20" s="7"/>
    </row>
    <row r="21" spans="1:10" ht="32.25" customHeight="1" x14ac:dyDescent="0.3">
      <c r="A21" s="76" t="s">
        <v>42</v>
      </c>
      <c r="B21" s="77"/>
      <c r="C21" s="77"/>
      <c r="D21" s="78"/>
      <c r="E21" s="34">
        <f>SUM(E22:E25)</f>
        <v>500896.19</v>
      </c>
      <c r="F21" s="34">
        <f>SUM(F22:F25)</f>
        <v>474129.09</v>
      </c>
      <c r="G21" s="34">
        <f>SUM(G22:G25)</f>
        <v>45347.64</v>
      </c>
    </row>
    <row r="22" spans="1:10" ht="15.6" x14ac:dyDescent="0.3">
      <c r="A22" s="71" t="s">
        <v>59</v>
      </c>
      <c r="B22" s="72"/>
      <c r="C22" s="72"/>
      <c r="D22" s="73"/>
      <c r="E22" s="7">
        <v>138947.23000000001</v>
      </c>
      <c r="F22" s="7">
        <v>128048.77</v>
      </c>
      <c r="G22" s="7">
        <v>11077.59</v>
      </c>
    </row>
    <row r="23" spans="1:10" ht="15.6" x14ac:dyDescent="0.3">
      <c r="A23" s="71" t="s">
        <v>60</v>
      </c>
      <c r="B23" s="72"/>
      <c r="C23" s="72"/>
      <c r="D23" s="73"/>
      <c r="E23" s="7">
        <v>211894.14</v>
      </c>
      <c r="F23" s="7">
        <v>193700.44</v>
      </c>
      <c r="G23" s="7">
        <v>19194.45</v>
      </c>
    </row>
    <row r="24" spans="1:10" ht="15.6" x14ac:dyDescent="0.3">
      <c r="A24" s="71" t="s">
        <v>26</v>
      </c>
      <c r="B24" s="72"/>
      <c r="C24" s="72"/>
      <c r="D24" s="73"/>
      <c r="E24" s="7">
        <v>83084.639999999999</v>
      </c>
      <c r="F24" s="7">
        <v>91882.17</v>
      </c>
      <c r="G24" s="7">
        <v>7889.94</v>
      </c>
    </row>
    <row r="25" spans="1:10" ht="15.6" x14ac:dyDescent="0.3">
      <c r="A25" s="71" t="s">
        <v>43</v>
      </c>
      <c r="B25" s="72"/>
      <c r="C25" s="72"/>
      <c r="D25" s="73"/>
      <c r="E25" s="7">
        <v>66970.179999999993</v>
      </c>
      <c r="F25" s="7">
        <v>60497.71</v>
      </c>
      <c r="G25" s="7">
        <v>7185.66</v>
      </c>
    </row>
    <row r="26" spans="1:10" ht="15.6" hidden="1" x14ac:dyDescent="0.3">
      <c r="A26" s="74" t="s">
        <v>17</v>
      </c>
      <c r="B26" s="74"/>
      <c r="C26" s="74"/>
      <c r="D26" s="74"/>
      <c r="E26" s="23">
        <f>E27</f>
        <v>0</v>
      </c>
      <c r="F26" s="23">
        <f>F27</f>
        <v>0</v>
      </c>
      <c r="G26" s="23">
        <f>G27</f>
        <v>0</v>
      </c>
    </row>
    <row r="27" spans="1:10" ht="15.6" hidden="1" x14ac:dyDescent="0.3">
      <c r="A27" s="75" t="s">
        <v>18</v>
      </c>
      <c r="B27" s="75"/>
      <c r="C27" s="75"/>
      <c r="D27" s="75"/>
      <c r="E27" s="7"/>
      <c r="F27" s="7"/>
      <c r="G27" s="7"/>
      <c r="J27" s="8"/>
    </row>
    <row r="28" spans="1:10" ht="8.4" customHeight="1" x14ac:dyDescent="0.3">
      <c r="A28" s="24"/>
      <c r="B28" s="24"/>
      <c r="C28" s="24"/>
      <c r="D28" s="24"/>
      <c r="E28" s="25"/>
      <c r="F28" s="25"/>
    </row>
    <row r="29" spans="1:10" ht="15.6" x14ac:dyDescent="0.3">
      <c r="A29" s="9" t="s">
        <v>31</v>
      </c>
      <c r="B29" s="9"/>
      <c r="C29" s="9"/>
      <c r="D29" s="9"/>
      <c r="E29" s="26"/>
      <c r="F29" s="27"/>
    </row>
    <row r="30" spans="1:10" ht="15.6" x14ac:dyDescent="0.3">
      <c r="A30" s="42" t="s">
        <v>61</v>
      </c>
      <c r="B30" s="42"/>
      <c r="C30" s="42"/>
      <c r="D30" s="42"/>
      <c r="E30" s="42"/>
      <c r="F30" s="28">
        <f>'Авиаторская 5(2022)'!F64</f>
        <v>2504351.4174810965</v>
      </c>
      <c r="G30" s="11"/>
    </row>
    <row r="31" spans="1:10" x14ac:dyDescent="0.25">
      <c r="A31" s="63" t="s">
        <v>32</v>
      </c>
      <c r="B31" s="64"/>
      <c r="C31" s="64"/>
      <c r="D31" s="64"/>
      <c r="E31" s="65"/>
      <c r="F31" s="59">
        <f>SUM(F33:F37)</f>
        <v>960827.5929009103</v>
      </c>
      <c r="G31" s="1"/>
      <c r="H31" s="1"/>
    </row>
    <row r="32" spans="1:10" ht="67.2" customHeight="1" x14ac:dyDescent="0.25">
      <c r="A32" s="66"/>
      <c r="B32" s="67"/>
      <c r="C32" s="67"/>
      <c r="D32" s="67"/>
      <c r="E32" s="68"/>
      <c r="F32" s="60"/>
      <c r="G32" s="1"/>
      <c r="H32" s="1"/>
    </row>
    <row r="33" spans="1:12" ht="15.6" hidden="1" x14ac:dyDescent="0.3">
      <c r="A33" s="49" t="s">
        <v>45</v>
      </c>
      <c r="B33" s="50"/>
      <c r="C33" s="50"/>
      <c r="D33" s="50"/>
      <c r="E33" s="55"/>
      <c r="F33" s="17">
        <f>'[3]УК ВР декабрь нар'!W434+'[3]УК ВР декабрь нар'!FE434</f>
        <v>268625.34966551058</v>
      </c>
      <c r="G33" s="1"/>
      <c r="H33" s="1"/>
      <c r="L33" s="40"/>
    </row>
    <row r="34" spans="1:12" ht="15.6" hidden="1" x14ac:dyDescent="0.3">
      <c r="A34" s="49" t="s">
        <v>46</v>
      </c>
      <c r="B34" s="50"/>
      <c r="C34" s="50"/>
      <c r="D34" s="50"/>
      <c r="E34" s="55"/>
      <c r="F34" s="17">
        <f>'[3]УК ВР декабрь нар'!FF434+'[3]УК ВР декабрь нар'!X434</f>
        <v>67259.72220329447</v>
      </c>
      <c r="G34" s="1"/>
      <c r="H34" s="1"/>
    </row>
    <row r="35" spans="1:12" ht="15.6" hidden="1" x14ac:dyDescent="0.3">
      <c r="A35" s="49" t="s">
        <v>47</v>
      </c>
      <c r="B35" s="50"/>
      <c r="C35" s="50"/>
      <c r="D35" s="50"/>
      <c r="E35" s="55"/>
      <c r="F35" s="17">
        <f>'[3]УК ВР декабрь нар'!Y434+'[3]УК ВР декабрь нар'!FH434+'[3]УК ВР декабрь нар'!AW434</f>
        <v>234482.0338</v>
      </c>
      <c r="G35" s="1"/>
      <c r="H35" s="1"/>
    </row>
    <row r="36" spans="1:12" ht="15.6" hidden="1" x14ac:dyDescent="0.3">
      <c r="A36" s="49" t="s">
        <v>48</v>
      </c>
      <c r="B36" s="50"/>
      <c r="C36" s="50"/>
      <c r="D36" s="50"/>
      <c r="E36" s="55"/>
      <c r="F36" s="17">
        <f>'[3]УК ВР декабрь нар'!AV434+'[3]УК ВР декабрь нар'!FX434</f>
        <v>67838.390850463198</v>
      </c>
      <c r="G36" s="1"/>
      <c r="H36" s="1"/>
    </row>
    <row r="37" spans="1:12" ht="26.4" hidden="1" customHeight="1" x14ac:dyDescent="0.3">
      <c r="A37" s="51" t="s">
        <v>49</v>
      </c>
      <c r="B37" s="61"/>
      <c r="C37" s="61"/>
      <c r="D37" s="61"/>
      <c r="E37" s="62"/>
      <c r="F37" s="17">
        <f>'[3]УК ВР декабрь нар'!FY434+'[3]УК ВР декабрь нар'!AX434</f>
        <v>322622.09638164204</v>
      </c>
      <c r="G37" s="1"/>
      <c r="H37" s="1"/>
    </row>
    <row r="38" spans="1:12" x14ac:dyDescent="0.25">
      <c r="A38" s="63" t="s">
        <v>33</v>
      </c>
      <c r="B38" s="64"/>
      <c r="C38" s="64"/>
      <c r="D38" s="64"/>
      <c r="E38" s="65"/>
      <c r="F38" s="59">
        <f>SUM(F40:F44)+202450.61</f>
        <v>563696.93948359415</v>
      </c>
      <c r="G38" s="1"/>
      <c r="H38" s="1"/>
    </row>
    <row r="39" spans="1:12" ht="94.8" customHeight="1" x14ac:dyDescent="0.25">
      <c r="A39" s="66"/>
      <c r="B39" s="67"/>
      <c r="C39" s="67"/>
      <c r="D39" s="67"/>
      <c r="E39" s="68"/>
      <c r="F39" s="60"/>
      <c r="G39" s="1"/>
      <c r="H39" s="1"/>
    </row>
    <row r="40" spans="1:12" ht="15.6" hidden="1" customHeight="1" x14ac:dyDescent="0.3">
      <c r="A40" s="48" t="s">
        <v>62</v>
      </c>
      <c r="B40" s="48"/>
      <c r="C40" s="48"/>
      <c r="D40" s="48"/>
      <c r="E40" s="48"/>
      <c r="F40" s="17">
        <f>'[3]УК ВР март нар'!CQ434+'[3]УК ВР декабрь нар'!CT434+'[3]УК ВР декабрь нар'!ED434+'[3]УК ВР декабрь нар'!EE434</f>
        <v>244394.23142362869</v>
      </c>
      <c r="G40" s="1"/>
      <c r="H40" s="1"/>
      <c r="L40" s="35"/>
    </row>
    <row r="41" spans="1:12" ht="15.6" hidden="1" customHeight="1" x14ac:dyDescent="0.3">
      <c r="A41" s="48" t="s">
        <v>46</v>
      </c>
      <c r="B41" s="48"/>
      <c r="C41" s="48"/>
      <c r="D41" s="48"/>
      <c r="E41" s="48"/>
      <c r="F41" s="17">
        <f>'[3]УК ВР март нар'!CR434+'[3]УК ВР декабрь нар'!EF434</f>
        <v>7049.7372294264351</v>
      </c>
      <c r="G41" s="1"/>
      <c r="H41" s="1"/>
    </row>
    <row r="42" spans="1:12" ht="15.6" hidden="1" customHeight="1" x14ac:dyDescent="0.3">
      <c r="A42" s="48" t="s">
        <v>47</v>
      </c>
      <c r="B42" s="48"/>
      <c r="C42" s="48"/>
      <c r="D42" s="48"/>
      <c r="E42" s="48"/>
      <c r="F42" s="17">
        <f>'[3]УК ВР март нар'!CS434+'[3]УК ВР декабрь нар'!EG434</f>
        <v>91839.235955331416</v>
      </c>
      <c r="G42" s="1"/>
      <c r="H42" s="1"/>
    </row>
    <row r="43" spans="1:12" ht="15.6" hidden="1" customHeight="1" x14ac:dyDescent="0.3">
      <c r="A43" s="48" t="s">
        <v>48</v>
      </c>
      <c r="B43" s="48"/>
      <c r="C43" s="48"/>
      <c r="D43" s="48"/>
      <c r="E43" s="48"/>
      <c r="F43" s="17">
        <f>'[3]УК ВР декабрь нар'!FA434</f>
        <v>0</v>
      </c>
      <c r="G43" s="1"/>
      <c r="H43" s="1"/>
    </row>
    <row r="44" spans="1:12" ht="51" hidden="1" customHeight="1" x14ac:dyDescent="0.3">
      <c r="A44" s="51" t="s">
        <v>50</v>
      </c>
      <c r="B44" s="52"/>
      <c r="C44" s="52"/>
      <c r="D44" s="52"/>
      <c r="E44" s="53"/>
      <c r="F44" s="17">
        <f>'[3]УК ВР март нар'!DI434+'[3]УК ВР декабрь нар'!FB434</f>
        <v>17963.124875207654</v>
      </c>
      <c r="G44" s="1"/>
      <c r="H44" s="1"/>
    </row>
    <row r="45" spans="1:12" ht="63.6" customHeight="1" x14ac:dyDescent="0.3">
      <c r="A45" s="54" t="s">
        <v>34</v>
      </c>
      <c r="B45" s="69"/>
      <c r="C45" s="69"/>
      <c r="D45" s="69"/>
      <c r="E45" s="70"/>
      <c r="F45" s="10">
        <f>SUM(F46:F54)</f>
        <v>699014.75987813773</v>
      </c>
      <c r="G45" s="1"/>
      <c r="H45" s="1"/>
    </row>
    <row r="46" spans="1:12" ht="15.6" hidden="1" x14ac:dyDescent="0.3">
      <c r="A46" s="45" t="s">
        <v>51</v>
      </c>
      <c r="B46" s="46"/>
      <c r="C46" s="46"/>
      <c r="D46" s="46"/>
      <c r="E46" s="47"/>
      <c r="F46" s="17">
        <f>'[3]УК ВР декабрь нар'!GO434+'[3]УК ВР декабрь нар'!GP434</f>
        <v>688664.92817813775</v>
      </c>
      <c r="G46" s="1"/>
      <c r="H46" s="1"/>
      <c r="L46" s="35"/>
    </row>
    <row r="47" spans="1:12" ht="15.6" hidden="1" x14ac:dyDescent="0.3">
      <c r="A47" s="49" t="s">
        <v>46</v>
      </c>
      <c r="B47" s="50"/>
      <c r="C47" s="50"/>
      <c r="D47" s="50"/>
      <c r="E47" s="50"/>
      <c r="F47" s="17"/>
      <c r="G47" s="1"/>
      <c r="H47" s="1"/>
    </row>
    <row r="48" spans="1:12" ht="15.6" hidden="1" x14ac:dyDescent="0.3">
      <c r="A48" s="48" t="s">
        <v>52</v>
      </c>
      <c r="B48" s="48"/>
      <c r="C48" s="48"/>
      <c r="D48" s="48"/>
      <c r="E48" s="49"/>
      <c r="F48" s="17"/>
      <c r="G48" s="1"/>
      <c r="H48" s="1"/>
    </row>
    <row r="49" spans="1:15" ht="15.6" hidden="1" x14ac:dyDescent="0.3">
      <c r="A49" s="49" t="s">
        <v>53</v>
      </c>
      <c r="B49" s="50"/>
      <c r="C49" s="50"/>
      <c r="D49" s="50"/>
      <c r="E49" s="50"/>
      <c r="F49" s="17"/>
      <c r="G49" s="1"/>
      <c r="H49" s="1"/>
    </row>
    <row r="50" spans="1:15" ht="15.6" hidden="1" x14ac:dyDescent="0.3">
      <c r="A50" s="48" t="s">
        <v>54</v>
      </c>
      <c r="B50" s="48"/>
      <c r="C50" s="48"/>
      <c r="D50" s="48"/>
      <c r="E50" s="49"/>
      <c r="F50" s="17"/>
      <c r="G50" s="1"/>
      <c r="H50" s="1"/>
    </row>
    <row r="51" spans="1:15" ht="15.6" hidden="1" x14ac:dyDescent="0.3">
      <c r="A51" s="49" t="s">
        <v>53</v>
      </c>
      <c r="B51" s="50"/>
      <c r="C51" s="50"/>
      <c r="D51" s="50"/>
      <c r="E51" s="50"/>
      <c r="F51" s="17"/>
      <c r="G51" s="1"/>
      <c r="H51" s="1"/>
    </row>
    <row r="52" spans="1:15" ht="15.6" hidden="1" x14ac:dyDescent="0.3">
      <c r="A52" s="48" t="s">
        <v>47</v>
      </c>
      <c r="B52" s="48"/>
      <c r="C52" s="48"/>
      <c r="D52" s="48"/>
      <c r="E52" s="49"/>
      <c r="F52" s="17"/>
      <c r="G52" s="1"/>
      <c r="H52" s="1"/>
    </row>
    <row r="53" spans="1:15" ht="15.6" hidden="1" x14ac:dyDescent="0.3">
      <c r="A53" s="49" t="s">
        <v>48</v>
      </c>
      <c r="B53" s="50"/>
      <c r="C53" s="50"/>
      <c r="D53" s="50"/>
      <c r="E53" s="50"/>
      <c r="F53" s="17">
        <f>'[3]УК ВР декабрь нар'!GR434+'[3]УК ВР декабрь нар'!GS434+'[3]УК ВР декабрь нар'!GT434+'[3]УК ВР декабрь нар'!GU434+'[3]УК ВР декабрь нар'!GV434+'[3]УК ВР декабрь нар'!GW434+'[3]УК ВР декабрь нар'!GX434+'[3]УК ВР декабрь нар'!GY434+'[3]УК ВР декабрь нар'!GZ434</f>
        <v>10349.831699999997</v>
      </c>
      <c r="G53" s="1"/>
      <c r="H53" s="1"/>
    </row>
    <row r="54" spans="1:15" ht="15.6" hidden="1" x14ac:dyDescent="0.3">
      <c r="A54" s="51" t="s">
        <v>55</v>
      </c>
      <c r="B54" s="52"/>
      <c r="C54" s="52"/>
      <c r="D54" s="52"/>
      <c r="E54" s="53"/>
      <c r="F54" s="17"/>
      <c r="G54" s="1"/>
      <c r="H54" s="1"/>
    </row>
    <row r="55" spans="1:15" ht="15.6" hidden="1" customHeight="1" x14ac:dyDescent="0.3">
      <c r="A55" s="54" t="s">
        <v>56</v>
      </c>
      <c r="B55" s="50"/>
      <c r="C55" s="50"/>
      <c r="D55" s="50"/>
      <c r="E55" s="55"/>
      <c r="F55" s="36"/>
      <c r="G55" s="1"/>
      <c r="H55" s="1"/>
    </row>
    <row r="56" spans="1:15" ht="15.6" x14ac:dyDescent="0.3">
      <c r="A56" s="56" t="s">
        <v>35</v>
      </c>
      <c r="B56" s="57"/>
      <c r="C56" s="57"/>
      <c r="D56" s="57"/>
      <c r="E56" s="58"/>
      <c r="F56" s="10">
        <f>F31+F38+F45+F55</f>
        <v>2223539.2922626422</v>
      </c>
      <c r="H56" s="1"/>
      <c r="K56" s="8"/>
    </row>
    <row r="57" spans="1:15" ht="15.6" x14ac:dyDescent="0.3">
      <c r="A57" s="29" t="s">
        <v>36</v>
      </c>
      <c r="B57" s="39"/>
      <c r="C57" s="39"/>
      <c r="D57" s="39"/>
      <c r="E57" s="39"/>
      <c r="F57" s="10">
        <f>F58+F59+F60</f>
        <v>166421.81</v>
      </c>
      <c r="G57" s="1"/>
      <c r="H57" s="1"/>
    </row>
    <row r="58" spans="1:15" ht="15.6" x14ac:dyDescent="0.3">
      <c r="A58" s="49" t="s">
        <v>19</v>
      </c>
      <c r="B58" s="50"/>
      <c r="C58" s="50"/>
      <c r="D58" s="50"/>
      <c r="E58" s="50"/>
      <c r="F58" s="17">
        <v>53674.6</v>
      </c>
      <c r="G58" s="1"/>
      <c r="H58" s="1"/>
    </row>
    <row r="59" spans="1:15" ht="15.6" x14ac:dyDescent="0.3">
      <c r="A59" s="49" t="s">
        <v>20</v>
      </c>
      <c r="B59" s="50"/>
      <c r="C59" s="50"/>
      <c r="D59" s="50"/>
      <c r="E59" s="50"/>
      <c r="F59" s="17">
        <v>112747.21</v>
      </c>
      <c r="G59" s="1"/>
      <c r="H59" s="1"/>
    </row>
    <row r="60" spans="1:15" ht="18" hidden="1" customHeight="1" x14ac:dyDescent="0.3">
      <c r="A60" s="45" t="s">
        <v>37</v>
      </c>
      <c r="B60" s="46"/>
      <c r="C60" s="46"/>
      <c r="D60" s="46"/>
      <c r="E60" s="47"/>
      <c r="F60" s="17">
        <v>0</v>
      </c>
      <c r="G60" s="1"/>
      <c r="H60" s="1"/>
    </row>
    <row r="61" spans="1:15" ht="15.6" x14ac:dyDescent="0.3">
      <c r="A61" s="41" t="s">
        <v>38</v>
      </c>
      <c r="B61" s="41"/>
      <c r="C61" s="41"/>
      <c r="D61" s="41"/>
      <c r="E61" s="41"/>
      <c r="F61" s="10">
        <f>F56+F57</f>
        <v>2389961.1022626422</v>
      </c>
      <c r="G61" s="1"/>
      <c r="H61" s="1"/>
      <c r="N61" s="8"/>
      <c r="O61" s="8"/>
    </row>
    <row r="62" spans="1:15" ht="15.6" x14ac:dyDescent="0.3">
      <c r="A62" s="42" t="s">
        <v>21</v>
      </c>
      <c r="B62" s="42"/>
      <c r="C62" s="42"/>
      <c r="D62" s="42"/>
      <c r="E62" s="42"/>
      <c r="F62" s="18">
        <f>E17</f>
        <v>1779153.53</v>
      </c>
      <c r="G62" s="1"/>
      <c r="H62" s="1"/>
    </row>
    <row r="63" spans="1:15" ht="15.6" x14ac:dyDescent="0.3">
      <c r="A63" s="42" t="s">
        <v>22</v>
      </c>
      <c r="B63" s="42"/>
      <c r="C63" s="42"/>
      <c r="D63" s="42"/>
      <c r="E63" s="42"/>
      <c r="F63" s="10">
        <f>F17</f>
        <v>1935128.47</v>
      </c>
      <c r="G63" s="1"/>
      <c r="H63" s="30"/>
    </row>
    <row r="64" spans="1:15" ht="15.6" x14ac:dyDescent="0.3">
      <c r="A64" s="43" t="s">
        <v>40</v>
      </c>
      <c r="B64" s="43"/>
      <c r="C64" s="43"/>
      <c r="D64" s="43"/>
      <c r="E64" s="43"/>
      <c r="F64" s="10">
        <f>F30+F62-F61</f>
        <v>1893543.8452184545</v>
      </c>
      <c r="G64" s="1"/>
      <c r="H64" s="30"/>
      <c r="K64" s="8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27</v>
      </c>
      <c r="E66" s="1"/>
      <c r="F66" s="30"/>
    </row>
    <row r="67" spans="1:8" ht="8.4" customHeight="1" x14ac:dyDescent="0.25">
      <c r="E67" s="1"/>
      <c r="F67" s="1"/>
    </row>
    <row r="68" spans="1:8" ht="27.6" customHeight="1" x14ac:dyDescent="0.3">
      <c r="A68" s="44" t="s">
        <v>39</v>
      </c>
      <c r="B68" s="44"/>
      <c r="C68" s="44"/>
      <c r="D68" s="44"/>
      <c r="E68" s="44"/>
      <c r="F68" s="21">
        <f>F64-G17</f>
        <v>1748664.9652184546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Авиаторская 5(2022)</vt:lpstr>
      <vt:lpstr>Авиаторская 5(2023)</vt:lpstr>
      <vt:lpstr>Лист2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Романенко(new)</cp:lastModifiedBy>
  <cp:lastPrinted>2017-04-04T15:07:12Z</cp:lastPrinted>
  <dcterms:created xsi:type="dcterms:W3CDTF">2013-05-24T07:45:22Z</dcterms:created>
  <dcterms:modified xsi:type="dcterms:W3CDTF">2024-05-08T10:05:09Z</dcterms:modified>
</cp:coreProperties>
</file>